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4B52EF06-D637-4B35-8E9F-1B0447CE582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2" i="1" l="1"/>
  <c r="P12" i="1" s="1"/>
  <c r="AG12" i="1" s="1"/>
  <c r="AH12" i="1" s="1"/>
  <c r="AJ12" i="1" s="1"/>
  <c r="AL12" i="1" s="1"/>
  <c r="AC11" i="1"/>
  <c r="AF11" i="1" s="1"/>
  <c r="AC10" i="1"/>
  <c r="AF10" i="1" s="1"/>
  <c r="N10" i="1"/>
  <c r="P10" i="1" s="1"/>
  <c r="AH10" i="1" l="1"/>
  <c r="AJ10" i="1" s="1"/>
  <c r="AL10" i="1" s="1"/>
  <c r="AG10" i="1"/>
  <c r="AH11" i="1"/>
  <c r="AJ11" i="1" s="1"/>
  <c r="AL11" i="1" s="1"/>
  <c r="AG11" i="1"/>
  <c r="AL13" i="1" l="1"/>
  <c r="AL14" i="1" s="1"/>
</calcChain>
</file>

<file path=xl/sharedStrings.xml><?xml version="1.0" encoding="utf-8"?>
<sst xmlns="http://schemas.openxmlformats.org/spreadsheetml/2006/main" count="68" uniqueCount="59">
  <si>
    <t xml:space="preserve"> ชื่อองค์กรปกครองส่วนท้องถิ่น ..... เทศบาลตำบลท่าช้าง .....</t>
  </si>
  <si>
    <t>ภ.ด.ส.7</t>
  </si>
  <si>
    <t>นาย สมบูรณ์ โตสวัสดิ์    เลขที่ 41/5 ม.4 ต.ตลาดใหม่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</si>
  <si>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</si>
  <si>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</si>
  <si>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</si>
  <si>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</si>
  <si>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</si>
  <si>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</si>
  <si>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</si>
  <si>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</si>
  <si>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</si>
  <si>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</si>
  <si>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</si>
  <si>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</si>
  <si>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</si>
  <si>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</si>
  <si>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</si>
  <si>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</si>
  <si>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</si>
  <si>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</si>
  <si>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</si>
  <si>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</si>
  <si>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</si>
  <si>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</si>
  <si>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</si>
  <si>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</si>
  <si>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</si>
  <si>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</si>
  <si>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</si>
  <si>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</si>
  <si>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</si>
  <si>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</si>
  <si>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</si>
  <si>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</si>
  <si>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</si>
  <si>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</si>
  <si>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</si>
  <si>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</si>
  <si>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ส757/4878</t>
  </si>
  <si>
    <t>3150600167619</t>
  </si>
  <si>
    <t>นาย สมบูรณ์ โตสวัสดิ์</t>
  </si>
  <si>
    <t>เลขที่ 41/5 ม.4</t>
  </si>
  <si>
    <t>4264</t>
  </si>
  <si>
    <t>06C071</t>
  </si>
  <si>
    <t>โฉนด</t>
  </si>
  <si>
    <t>28140</t>
  </si>
  <si>
    <t xml:space="preserve">ที่อยู่อาศัย หลังหลัก </t>
  </si>
  <si>
    <t>41/5 ม.4ตลาดใหม่ วิเศษชัยชาญ อ่างทอง</t>
  </si>
  <si>
    <t>06C071-B001</t>
  </si>
  <si>
    <t>100|ประเภทบ้านเดี่ยว</t>
  </si>
  <si>
    <t>ครึ่งตึกครึ่งไม้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</si>
  <si>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</si>
  <si>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</si>
  <si>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</si>
  <si>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>ร้านขายของชำ</t>
  </si>
  <si>
    <t>อื่นๆ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</si>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</sst>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4" sqref="A1:AM14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34</v>
      </c>
      <c r="M10" s="61" t="s">
        <v>47</v>
      </c>
      <c r="N10" s="65">
        <f>((J10*400)+(K10*100))+L10</f>
        <v>34</v>
      </c>
      <c r="O10" s="65">
        <v>150</v>
      </c>
      <c r="P10" s="65">
        <f>N10*O10</f>
        <v>5100</v>
      </c>
      <c r="Q10" s="61">
        <v>1</v>
      </c>
      <c r="R10" s="61" t="s">
        <v>39</v>
      </c>
      <c r="S10" s="66" t="s">
        <v>40</v>
      </c>
      <c r="T10" s="61" t="s">
        <v>41</v>
      </c>
      <c r="U10" s="61" t="s">
        <v>48</v>
      </c>
      <c r="V10" s="64" t="s">
        <v>49</v>
      </c>
      <c r="W10" s="61" t="s">
        <v>50</v>
      </c>
      <c r="X10" s="61" t="s">
        <v>51</v>
      </c>
      <c r="Y10" s="61" t="s">
        <v>52</v>
      </c>
      <c r="Z10" s="65">
        <v>10</v>
      </c>
      <c r="AA10" s="62">
        <v>55.56</v>
      </c>
      <c r="AB10" s="65">
        <v>6650</v>
      </c>
      <c r="AC10" s="65">
        <f>Z10*AB10</f>
        <v>66500</v>
      </c>
      <c r="AD10" s="63">
        <v>47</v>
      </c>
      <c r="AE10" s="63">
        <v>85</v>
      </c>
      <c r="AF10" s="65">
        <f>(AC10*(100-AE10))/100</f>
        <v>9975</v>
      </c>
      <c r="AG10" s="65">
        <f>AF10+P10</f>
        <v>15075</v>
      </c>
      <c r="AH10" s="65">
        <f>AF10+(P10*(AA10/100))</f>
        <v>12808.56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53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 t="s">
        <v>54</v>
      </c>
      <c r="Z11" s="65">
        <v>8</v>
      </c>
      <c r="AA11" s="62">
        <v>44.44</v>
      </c>
      <c r="AB11" s="65">
        <v>6650</v>
      </c>
      <c r="AC11" s="65">
        <f>Z11*AB11</f>
        <v>53200</v>
      </c>
      <c r="AD11" s="63">
        <v>47</v>
      </c>
      <c r="AE11" s="63">
        <v>85</v>
      </c>
      <c r="AF11" s="65">
        <f>(AC11*(100-AE11))/100</f>
        <v>7980</v>
      </c>
      <c r="AG11" s="65">
        <f>AF11+P10</f>
        <v>13080</v>
      </c>
      <c r="AH11" s="65">
        <f>AF11+(P10*(AA11/100))</f>
        <v>10246.439999999999</v>
      </c>
      <c r="AI11" s="65">
        <v>0</v>
      </c>
      <c r="AJ11" s="65">
        <f>IF((AI11-AH11) &gt; 1,0,IF((AI11-AH11)&lt;0,AH11-AI11,AI11-AH11))</f>
        <v>10246.439999999999</v>
      </c>
      <c r="AK11" s="65">
        <v>0.3</v>
      </c>
      <c r="AL11" s="65">
        <f>AJ11*(AK11/100)</f>
        <v>30.739319999999996</v>
      </c>
      <c r="AM11" s="11" t="s">
        <v>55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2</v>
      </c>
      <c r="M12" s="61" t="s">
        <v>56</v>
      </c>
      <c r="N12" s="65">
        <f>((J12*400)+(K12*100))+L12</f>
        <v>2</v>
      </c>
      <c r="O12" s="65">
        <v>150</v>
      </c>
      <c r="P12" s="65">
        <f>N12*O12</f>
        <v>300</v>
      </c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300</v>
      </c>
      <c r="AH12" s="65">
        <f>AG12</f>
        <v>300</v>
      </c>
      <c r="AI12" s="65">
        <v>0</v>
      </c>
      <c r="AJ12" s="65">
        <f>IF((AI12-AH12) &gt; 1,0,IF((AI12-AH12)&lt;0,AH12-AI12,AI12-AH12))</f>
        <v>300</v>
      </c>
      <c r="AK12" s="65">
        <v>0.3</v>
      </c>
      <c r="AL12" s="65">
        <f>AJ12*(AK12/100)</f>
        <v>0.9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57</v>
      </c>
      <c r="AL13" s="65">
        <f>SUM(AL10:AL12)</f>
        <v>31.639319999999994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58</v>
      </c>
      <c r="AL14" s="65">
        <f>FLOOR((AL13/100)*10,0.01)</f>
        <v>3.16</v>
      </c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2021-03-02T03:56:02Z</cp:lastPrinted>
  <dcterms:created xsi:type="dcterms:W3CDTF">2010-09-03T23:45:18Z</dcterms:created>
  <dcterms:modified xsi:type="dcterms:W3CDTF">2021-03-02T03:56:04Z</dcterms:modified>
  <cp:category/>
</cp:coreProperties>
</file>